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207"/>
  <workbookPr defaultThemeVersion="166925"/>
  <mc:AlternateContent xmlns:mc="http://schemas.openxmlformats.org/markup-compatibility/2006">
    <mc:Choice Requires="x15">
      <x15ac:absPath xmlns:x15ac="http://schemas.microsoft.com/office/spreadsheetml/2010/11/ac" url="https://sbmchouten.sharepoint.com/sites/AanbestedingenIW-KPMGSBMC/Gedeelde documenten/Caeli laser en koelsysteem/06. Aanbestedingsdocumenten/"/>
    </mc:Choice>
  </mc:AlternateContent>
  <xr:revisionPtr revIDLastSave="105" documentId="8_{855E0FD2-5900-48D8-B4A7-42DCCA594EB7}" xr6:coauthVersionLast="47" xr6:coauthVersionMax="47" xr10:uidLastSave="{AF292B2D-62DC-194C-9B30-F388EB4CD54E}"/>
  <bookViews>
    <workbookView xWindow="4440" yWindow="760" windowWidth="24960" windowHeight="16540" xr2:uid="{00000000-000D-0000-FFFF-FFFF00000000}"/>
  </bookViews>
  <sheets>
    <sheet name="Lot 1" sheetId="1" r:id="rId1"/>
    <sheet name="Blad1" sheetId="5" r:id="rId2"/>
  </sheets>
  <definedNames>
    <definedName name="_xlnm._FilterDatabase" localSheetId="0" hidden="1">'Lot 1'!$B$5:$H$42</definedName>
    <definedName name="_xlnm.Print_Area" localSheetId="0">'Lot 1'!$A$2:$K$61</definedName>
  </definedName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1" i="1" l="1"/>
  <c r="G49" i="1"/>
  <c r="G50" i="1"/>
  <c r="G47" i="1"/>
  <c r="G10" i="1"/>
  <c r="G16" i="1"/>
  <c r="G26" i="1"/>
  <c r="G27" i="1"/>
  <c r="G31" i="1"/>
  <c r="G33" i="1"/>
  <c r="G39" i="1"/>
  <c r="G41" i="1"/>
  <c r="G42" i="1"/>
  <c r="E55" i="1"/>
  <c r="H52" i="1"/>
  <c r="H42" i="1"/>
  <c r="H55" i="1"/>
</calcChain>
</file>

<file path=xl/sharedStrings.xml><?xml version="1.0" encoding="utf-8"?>
<sst xmlns="http://schemas.openxmlformats.org/spreadsheetml/2006/main" count="243" uniqueCount="126">
  <si>
    <t>Response form - Program of Requirements and award criteria</t>
  </si>
  <si>
    <t>Please note; the given terms will be included as a contractual agreement.</t>
  </si>
  <si>
    <t>Awarding criteria - Lot 1: Nd:YAG laser</t>
  </si>
  <si>
    <t>Additional requirements to be submitted with Proposal</t>
  </si>
  <si>
    <t>Tenderer's response</t>
  </si>
  <si>
    <t>Type</t>
  </si>
  <si>
    <t>#</t>
  </si>
  <si>
    <t>Laser quality consisting of:</t>
  </si>
  <si>
    <t>Answers</t>
  </si>
  <si>
    <t>Answer tenderer</t>
  </si>
  <si>
    <t>Score</t>
  </si>
  <si>
    <t>% Total score</t>
  </si>
  <si>
    <t>Any additional information which Tenderer wishes to provide. This is also your chance to explain why you checked "No". Be advised: even though a motivation has been given for a "No" score, it is up to the discretion of the KNMI to decided if the give explenation is valid.</t>
  </si>
  <si>
    <t>KO</t>
  </si>
  <si>
    <t>S1</t>
  </si>
  <si>
    <t>Wavelengths: The laser is a diode pumped Nd:YAG laser, able to emit at 1064 nm, 532 nm and 355 nm, sumulatneously</t>
  </si>
  <si>
    <t>Y-N</t>
  </si>
  <si>
    <t>Not applicable</t>
  </si>
  <si>
    <t>S2</t>
  </si>
  <si>
    <t>Optical alignment: The laser shall be configured to emit the laser beams at the three wavelengths parallel and spatially separated, fitting the layout of the Caeli emitter configuration (see Figure 1)</t>
  </si>
  <si>
    <t>A schematic drawing must be provided</t>
  </si>
  <si>
    <t>S3</t>
  </si>
  <si>
    <t>Physical size: The laser head shall fit the existing optical table and lidar emitter set-up with a footprint not larger than 150 cm x 80 cm, excluding cables and hoses. The total height of the laser head shall not exceed about 70 cm. If panels of covers need to be removed for access to parts, the available heigh is 100 cm.</t>
  </si>
  <si>
    <t>S4</t>
  </si>
  <si>
    <t>Physical size: the power supply shall be a unit smaller than 90 nm high, 90 cm deep and 100 cm wide.</t>
  </si>
  <si>
    <t>W</t>
  </si>
  <si>
    <t>W1</t>
  </si>
  <si>
    <r>
      <rPr>
        <sz val="12"/>
        <color rgb="FF000000"/>
        <rFont val="Helvetica"/>
        <family val="2"/>
      </rPr>
      <t xml:space="preserve">Physical weight of the laser head is less or equal to 40 kg.
</t>
    </r>
    <r>
      <rPr>
        <i/>
        <sz val="12"/>
        <color rgb="FF000000"/>
        <rFont val="Helvetica"/>
        <family val="2"/>
      </rPr>
      <t>Yes = 1 point
No = 0 points</t>
    </r>
  </si>
  <si>
    <t>Yes</t>
  </si>
  <si>
    <t>S5</t>
  </si>
  <si>
    <t>Necessary cable lenths for the power supply unit shall be about 4.5 m. If cable lengths need to be shorter, the power supply must fit below the optical table in a 19-inch rack</t>
  </si>
  <si>
    <t>S6</t>
  </si>
  <si>
    <t>Necessary hose lengths for the chiller unit shall be about 4.5 m. Quick connects shall enable disconnecting hoses.</t>
  </si>
  <si>
    <t>S7</t>
  </si>
  <si>
    <t>A seed laser for stabilisation of the fundamental wavelength is included</t>
  </si>
  <si>
    <t>A test report showing the wavelength stability must be provided</t>
  </si>
  <si>
    <t>S8</t>
  </si>
  <si>
    <t>Emitted power at 355 nm: the emitted pulse energy at 355 nm shall be 330 mJ per pulse or better at a pulse repetition rate of 100 Hz</t>
  </si>
  <si>
    <t>S9</t>
  </si>
  <si>
    <t>Emitted pulse energy at 532 and 1064 nm shall be at least 220 mJ and 220 mJ per pulse while delivering at least 330 mJ at 355 nm</t>
  </si>
  <si>
    <t>W2</t>
  </si>
  <si>
    <r>
      <rPr>
        <sz val="12"/>
        <color rgb="FF000000"/>
        <rFont val="Helvetica"/>
        <family val="2"/>
      </rPr>
      <t xml:space="preserve">Emitted pulse energy at 532 and 1064 nm shall be optimised and reach better than 250mJ and 300 mJ per pulse while keeping the requirement for the emitted pulse energy at 355 nm.
</t>
    </r>
    <r>
      <rPr>
        <i/>
        <sz val="12"/>
        <color rgb="FF000000"/>
        <rFont val="Helvetica"/>
        <family val="2"/>
      </rPr>
      <t>Yes = 8 points
No = 0 points</t>
    </r>
  </si>
  <si>
    <t>Optimisation options must be given</t>
  </si>
  <si>
    <t>S10</t>
  </si>
  <si>
    <t>Polarisation: the emitted laser radiation at the fundamental output shall be linearly polarised</t>
  </si>
  <si>
    <t>S11</t>
  </si>
  <si>
    <t>Polarisation purity: shall be 98% or better at 355 nm</t>
  </si>
  <si>
    <t>Measurements must be provided</t>
  </si>
  <si>
    <t>S12</t>
  </si>
  <si>
    <t>The beam diameter shall be 10 mm or less</t>
  </si>
  <si>
    <t>S13</t>
  </si>
  <si>
    <t>Beam divergence shall be less than 0.5 mrad full angle for all wavengths</t>
  </si>
  <si>
    <t>S14</t>
  </si>
  <si>
    <t>The spatial beam profile shall be free of hot spots that may damage any optical components from the primary exit of the laser until a distance of 10 meters.</t>
  </si>
  <si>
    <t>Demonstrate with beam prints over the mentioned distance</t>
  </si>
  <si>
    <t>S15</t>
  </si>
  <si>
    <t>A soft start/power ramp up system is in place</t>
  </si>
  <si>
    <t>S16</t>
  </si>
  <si>
    <t>The laser pulse duration shall be in the order of 10 ns</t>
  </si>
  <si>
    <t>S17</t>
  </si>
  <si>
    <t>The SHG and THG wavelength conversion shall be actively stabilised</t>
  </si>
  <si>
    <t>A test report showing the power stability must be provided over a period of 24 hours</t>
  </si>
  <si>
    <t>S18</t>
  </si>
  <si>
    <t>A built-in laser energy meters shall be installed for 355 nm. The output can be logged by computer.</t>
  </si>
  <si>
    <t>W3</t>
  </si>
  <si>
    <r>
      <rPr>
        <sz val="12"/>
        <color rgb="FF000000"/>
        <rFont val="Helvetica"/>
        <family val="2"/>
      </rPr>
      <t xml:space="preserve">A built-in laser energy meters is installed for 532 nm. The output can be logged by computer.
</t>
    </r>
    <r>
      <rPr>
        <i/>
        <sz val="12"/>
        <color rgb="FF000000"/>
        <rFont val="Helvetica"/>
        <family val="2"/>
      </rPr>
      <t>Yes = 1 point
No = 0 points</t>
    </r>
  </si>
  <si>
    <t>W4</t>
  </si>
  <si>
    <r>
      <rPr>
        <sz val="12"/>
        <color rgb="FF000000"/>
        <rFont val="Helvetica"/>
        <family val="2"/>
      </rPr>
      <t xml:space="preserve">A built-in laser energy meters is installed for 1064 nm. The output can be logged by computer.
</t>
    </r>
    <r>
      <rPr>
        <i/>
        <sz val="12"/>
        <color rgb="FF000000"/>
        <rFont val="Helvetica"/>
        <family val="2"/>
      </rPr>
      <t>Yes = 1 point
No = 0 points</t>
    </r>
  </si>
  <si>
    <t>S19</t>
  </si>
  <si>
    <t>A spatial beam profiling camera shall be installed inside the laser head. The camera output can be monitored and visualised on a controlling computer.</t>
  </si>
  <si>
    <t>S20</t>
  </si>
  <si>
    <t>A full datasheet with specifications, factory instrument tests is provided</t>
  </si>
  <si>
    <t>S21</t>
  </si>
  <si>
    <t>Remote control: it shall be possible to remotely control the laser through a unix system, via command line driven interface</t>
  </si>
  <si>
    <t>W5</t>
  </si>
  <si>
    <r>
      <rPr>
        <sz val="12"/>
        <color rgb="FF000000"/>
        <rFont val="Helvetica"/>
        <family val="2"/>
      </rPr>
      <t xml:space="preserve">Manual control: It shall be possible to manually control the laser through a control pad directly connected to the laser, not connected to a control compter.
</t>
    </r>
    <r>
      <rPr>
        <i/>
        <sz val="12"/>
        <color rgb="FF000000"/>
        <rFont val="Helvetica"/>
        <family val="2"/>
      </rPr>
      <t>Yes = 1 point
No = 0 points</t>
    </r>
  </si>
  <si>
    <t>S22</t>
  </si>
  <si>
    <t>Remote control shall be via ethernet</t>
  </si>
  <si>
    <t>S23</t>
  </si>
  <si>
    <r>
      <rPr>
        <sz val="12"/>
        <color rgb="FF000000"/>
        <rFont val="Helvetica"/>
        <family val="2"/>
      </rPr>
      <t xml:space="preserve">Laser health parameters can be logged (temperature sensors).
</t>
    </r>
    <r>
      <rPr>
        <i/>
        <sz val="12"/>
        <color rgb="FF000000"/>
        <rFont val="Helvetica"/>
        <family val="2"/>
      </rPr>
      <t>Yes = 2 points
No = 0 points</t>
    </r>
  </si>
  <si>
    <t>S24</t>
  </si>
  <si>
    <t>Spare parts shall be available for at least 10 years after installation</t>
  </si>
  <si>
    <t>S25</t>
  </si>
  <si>
    <t>Installation on site is included</t>
  </si>
  <si>
    <t>S26</t>
  </si>
  <si>
    <t>Instructions on site is included for 2 - 4 persons</t>
  </si>
  <si>
    <t>S27</t>
  </si>
  <si>
    <t>The laser power supply shall work with 240V/AC or 400V/AC</t>
  </si>
  <si>
    <t>S28</t>
  </si>
  <si>
    <t>The pump diodes shall be warranted for at least 4 billion shots</t>
  </si>
  <si>
    <t>W6</t>
  </si>
  <si>
    <r>
      <rPr>
        <sz val="12"/>
        <color rgb="FF000000"/>
        <rFont val="Helvetica"/>
        <family val="2"/>
      </rPr>
      <t xml:space="preserve">Warranty for the laser head shall be extended for a period of at least 3 years
</t>
    </r>
    <r>
      <rPr>
        <i/>
        <sz val="12"/>
        <color rgb="FF000000"/>
        <rFont val="Helvetica"/>
        <family val="2"/>
      </rPr>
      <t>Yes = 4 points
No = 0 points</t>
    </r>
  </si>
  <si>
    <t>S29</t>
  </si>
  <si>
    <t>During a period of 12 months after installation any necessary adjustments to the laser alignment and beam profile shall be performed free of charge in case the laser beam shows hot spots that cause damage to external optics.</t>
  </si>
  <si>
    <t>W7</t>
  </si>
  <si>
    <r>
      <rPr>
        <sz val="12"/>
        <color rgb="FF000000"/>
        <rFont val="Helvetica"/>
        <family val="2"/>
      </rPr>
      <t xml:space="preserve">The cooling system is directly water to air. No separate chiller unit is needed.
</t>
    </r>
    <r>
      <rPr>
        <i/>
        <sz val="12"/>
        <color rgb="FF000000"/>
        <rFont val="Helvetica"/>
        <family val="2"/>
      </rPr>
      <t>Yes = 4 points
No = 0 points</t>
    </r>
  </si>
  <si>
    <r>
      <rPr>
        <b/>
        <sz val="12"/>
        <color theme="1"/>
        <rFont val="Helvetica"/>
        <family val="2"/>
      </rPr>
      <t>Subtotal score:</t>
    </r>
    <r>
      <rPr>
        <sz val="12"/>
        <color theme="1"/>
        <rFont val="Helvetica"/>
        <family val="2"/>
      </rPr>
      <t xml:space="preserve">
(if all knockout criteria are met)</t>
    </r>
  </si>
  <si>
    <t>Other criteria:</t>
  </si>
  <si>
    <t>S30</t>
  </si>
  <si>
    <t>Delivery time up to 6 months (180 days)</t>
  </si>
  <si>
    <t>W8</t>
  </si>
  <si>
    <r>
      <rPr>
        <b/>
        <sz val="12"/>
        <color rgb="FF000000"/>
        <rFont val="Helvetica"/>
        <family val="2"/>
      </rPr>
      <t xml:space="preserve">Environmentally conscious production process. 
</t>
    </r>
    <r>
      <rPr>
        <sz val="12"/>
        <color rgb="FF000000"/>
        <rFont val="Helvetica"/>
        <family val="2"/>
      </rPr>
      <t xml:space="preserve">This must be demonstrable, for example through certification under ISO 14001 (or an equivalent system), and/or a process description that clearly shows whether sufficient attention is given to environmentally responsible manufacturing.
</t>
    </r>
    <r>
      <rPr>
        <i/>
        <sz val="12"/>
        <color rgb="FF000000"/>
        <rFont val="Helvetica"/>
        <family val="2"/>
      </rPr>
      <t>Yes = 1 point
No = 0 points</t>
    </r>
  </si>
  <si>
    <t>S31</t>
  </si>
  <si>
    <r>
      <rPr>
        <b/>
        <sz val="12"/>
        <color rgb="FF000000"/>
        <rFont val="Helvetica"/>
        <family val="2"/>
      </rPr>
      <t xml:space="preserve">Warranty
</t>
    </r>
    <r>
      <rPr>
        <sz val="12"/>
        <color rgb="FF000000"/>
        <rFont val="Helvetica"/>
        <family val="2"/>
      </rPr>
      <t>Free of charge replacment of faulty components for (at least) 12 months
a component is deemed faulty if it causes the station to deviate from the knockout criteria</t>
    </r>
  </si>
  <si>
    <t>W9</t>
  </si>
  <si>
    <r>
      <rPr>
        <b/>
        <sz val="12"/>
        <color rgb="FF000000"/>
        <rFont val="Helvetica"/>
        <family val="2"/>
      </rPr>
      <t xml:space="preserve">Faster delivery
</t>
    </r>
    <r>
      <rPr>
        <i/>
        <sz val="12"/>
        <color rgb="FF000000"/>
        <rFont val="Helvetica"/>
        <family val="2"/>
      </rPr>
      <t>up to max. 120 days - 2 points
up to max. 140 days - 1 points
up to max. 180 days - 0 points</t>
    </r>
  </si>
  <si>
    <t xml:space="preserve">1. up to max. 120 days
2. up to max. 140 days
3. up to max. 180 days </t>
  </si>
  <si>
    <t xml:space="preserve">up to max. 180 days </t>
  </si>
  <si>
    <t>W10</t>
  </si>
  <si>
    <r>
      <rPr>
        <b/>
        <sz val="12"/>
        <color rgb="FF000000"/>
        <rFont val="Helvetica"/>
        <family val="2"/>
      </rPr>
      <t xml:space="preserve">Response time for malfunctions during campaigns
</t>
    </r>
    <r>
      <rPr>
        <i/>
        <sz val="12"/>
        <color rgb="FF000000"/>
        <rFont val="Helvetica"/>
        <family val="2"/>
      </rPr>
      <t>within 3 business days during campaigns - 3 points
within 1 week during campaigns - 2 points
more than 1 weeks - 0 points</t>
    </r>
  </si>
  <si>
    <t>1. within 3 business days during campaigns 
2. within 1 week during campaigns
3. more than 1 weeks</t>
  </si>
  <si>
    <t>more than 1 weeks</t>
  </si>
  <si>
    <t>Campaigns are intenstive observation periods of 1-2 months in duration (continuous). This happens typically every other year. Once per year in exceptional situations.</t>
  </si>
  <si>
    <t>W11</t>
  </si>
  <si>
    <r>
      <rPr>
        <b/>
        <sz val="12"/>
        <color rgb="FF000000"/>
        <rFont val="Helvetica"/>
        <family val="2"/>
      </rPr>
      <t xml:space="preserve">Response time for malfunctions
</t>
    </r>
    <r>
      <rPr>
        <i/>
        <sz val="12"/>
        <color rgb="FF000000"/>
        <rFont val="Helvetica"/>
        <family val="2"/>
      </rPr>
      <t>within 2 weeks - 2 points
within 1 month - 1 points
more than 1 month - 0 points</t>
    </r>
  </si>
  <si>
    <t>1. within 2 weeks
2. within 1 month
3. more than 1 month</t>
  </si>
  <si>
    <t>more than 1 month</t>
  </si>
  <si>
    <r>
      <rPr>
        <b/>
        <sz val="12"/>
        <color rgb="FF000000"/>
        <rFont val="Helvetica"/>
        <family val="2"/>
      </rPr>
      <t xml:space="preserve">Subtotal score::
</t>
    </r>
    <r>
      <rPr>
        <sz val="12"/>
        <color rgb="FF000000"/>
        <rFont val="Helvetica"/>
        <family val="2"/>
      </rPr>
      <t>(if all knockout criteria are met)</t>
    </r>
  </si>
  <si>
    <t>Total score)</t>
  </si>
  <si>
    <t>No</t>
  </si>
  <si>
    <t>up to max. 120 days</t>
  </si>
  <si>
    <t>up to max. 140 days</t>
  </si>
  <si>
    <t>within 3 business days during campaigns</t>
  </si>
  <si>
    <t>within 1 week during campaigns</t>
  </si>
  <si>
    <t>within 2 weeks</t>
  </si>
  <si>
    <t>within 1 month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</si>
</sst>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2"/>
      <color theme="1"/>
      <name val="Calibri"/>
      <family val="2"/>
      <scheme val="minor"/>
    </font>
    <font>
      <b/>
      <sz val="12"/>
      <color theme="1"/>
      <name val="Helvetica"/>
      <family val="2"/>
    </font>
    <font>
      <sz val="12"/>
      <color theme="1"/>
      <name val="Helvetica"/>
      <family val="2"/>
    </font>
    <font>
      <sz val="8"/>
      <name val="Calibri"/>
      <family val="2"/>
      <scheme val="minor"/>
    </font>
    <font>
      <sz val="12"/>
      <color theme="1"/>
      <name val="Calibri"/>
      <family val="2"/>
      <scheme val="minor"/>
    </font>
    <font>
      <b/>
      <sz val="12"/>
      <color theme="1"/>
      <name val="Calibri"/>
      <family val="2"/>
      <scheme val="minor"/>
    </font>
    <font>
      <b/>
      <sz val="12"/>
      <color rgb="FF000000"/>
      <name val="Helvetica"/>
      <family val="2"/>
    </font>
    <font>
      <sz val="12"/>
      <color theme="1"/>
      <name val="Calibri"/>
      <family val="2"/>
    </font>
    <font>
      <sz val="12"/>
      <color rgb="FFFF0000"/>
      <name val="Calibri"/>
      <family val="2"/>
      <scheme val="minor"/>
    </font>
    <font>
      <i/>
      <sz val="9"/>
      <color theme="1"/>
      <name val="Helvetica"/>
      <family val="2"/>
    </font>
    <font>
      <sz val="12"/>
      <color rgb="FF000000"/>
      <name val="Helvetica"/>
      <family val="2"/>
    </font>
    <font>
      <i/>
      <sz val="12"/>
      <color rgb="FF000000"/>
      <name val="Helvetica"/>
      <family val="2"/>
    </font>
    <font>
      <sz val="11"/>
      <color theme="1"/>
      <name val="Helvetica"/>
      <family val="2"/>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rgb="FFFFFFFF"/>
        <bgColor indexed="64"/>
      </patternFill>
    </fill>
    <fill>
      <patternFill patternType="solid">
        <fgColor rgb="FF959595"/>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rgb="FF000000"/>
      </bottom>
      <diagonal/>
    </border>
    <border>
      <left style="thin">
        <color indexed="64"/>
      </left>
      <right style="thin">
        <color indexed="64"/>
      </right>
      <top style="thin">
        <color rgb="FF000000"/>
      </top>
      <bottom style="thin">
        <color rgb="FF000000"/>
      </bottom>
      <diagonal/>
    </border>
    <border>
      <left style="thin">
        <color indexed="64"/>
      </left>
      <right style="thin">
        <color indexed="64"/>
      </right>
      <top style="thin">
        <color rgb="FF000000"/>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s>
  <cellStyleXfs count="2">
    <xf numFmtId="0" fontId="0" fillId="0" borderId="0"/>
    <xf numFmtId="9" fontId="4" fillId="0" borderId="0" applyFont="0" applyFill="0" applyBorder="0" applyAlignment="0" applyProtection="0"/>
  </cellStyleXfs>
  <cellXfs count="78">
    <xf numFmtId="0" fontId="0" fillId="0" borderId="0" xfId="0"/>
    <xf numFmtId="0" fontId="2" fillId="3" borderId="9" xfId="0" applyFont="1" applyFill="1" applyBorder="1" applyAlignment="1">
      <alignment vertical="top" wrapText="1"/>
    </xf>
    <xf numFmtId="0" fontId="2" fillId="3" borderId="1" xfId="0" applyFont="1" applyFill="1" applyBorder="1" applyAlignment="1">
      <alignment vertical="top" wrapText="1"/>
    </xf>
    <xf numFmtId="0" fontId="2" fillId="3" borderId="17" xfId="0" applyFont="1" applyFill="1" applyBorder="1" applyAlignment="1">
      <alignment vertical="top" wrapText="1"/>
    </xf>
    <xf numFmtId="0" fontId="1" fillId="2" borderId="14" xfId="0" applyFont="1" applyFill="1" applyBorder="1" applyAlignment="1">
      <alignment vertical="top" wrapText="1"/>
    </xf>
    <xf numFmtId="0" fontId="2" fillId="3" borderId="0" xfId="0" applyFont="1" applyFill="1" applyAlignment="1">
      <alignment horizontal="right" vertical="top" wrapText="1"/>
    </xf>
    <xf numFmtId="0" fontId="1" fillId="3" borderId="0" xfId="0" applyFont="1" applyFill="1" applyAlignment="1">
      <alignment vertical="top" wrapText="1"/>
    </xf>
    <xf numFmtId="0" fontId="2" fillId="3" borderId="8" xfId="0" applyFont="1" applyFill="1" applyBorder="1" applyAlignment="1">
      <alignment vertical="top" wrapText="1"/>
    </xf>
    <xf numFmtId="0" fontId="1" fillId="3" borderId="18" xfId="0" applyFont="1" applyFill="1" applyBorder="1" applyAlignment="1">
      <alignment vertical="top" wrapText="1"/>
    </xf>
    <xf numFmtId="0" fontId="2" fillId="3" borderId="2" xfId="0" applyFont="1" applyFill="1" applyBorder="1" applyAlignment="1">
      <alignment vertical="top" wrapText="1"/>
    </xf>
    <xf numFmtId="0" fontId="2" fillId="3" borderId="1" xfId="0" applyFont="1" applyFill="1" applyBorder="1" applyAlignment="1">
      <alignment horizontal="center" vertical="top" wrapText="1"/>
    </xf>
    <xf numFmtId="0" fontId="1" fillId="3" borderId="4" xfId="0" applyFont="1" applyFill="1" applyBorder="1" applyAlignment="1">
      <alignment vertical="top" wrapText="1"/>
    </xf>
    <xf numFmtId="0" fontId="2" fillId="3" borderId="5" xfId="0" applyFont="1" applyFill="1" applyBorder="1" applyAlignment="1">
      <alignment vertical="top" wrapText="1"/>
    </xf>
    <xf numFmtId="9" fontId="1" fillId="3" borderId="19" xfId="1" applyFont="1" applyFill="1" applyBorder="1" applyAlignment="1">
      <alignment horizontal="center" vertical="top" wrapText="1"/>
    </xf>
    <xf numFmtId="0" fontId="2" fillId="3" borderId="0" xfId="0" applyFont="1" applyFill="1" applyAlignment="1">
      <alignment vertical="top" wrapText="1"/>
    </xf>
    <xf numFmtId="0" fontId="2" fillId="3" borderId="0" xfId="0" applyFont="1" applyFill="1" applyAlignment="1">
      <alignment horizontal="center" vertical="top" wrapText="1"/>
    </xf>
    <xf numFmtId="0" fontId="2" fillId="3" borderId="16" xfId="0" applyFont="1" applyFill="1" applyBorder="1" applyAlignment="1">
      <alignment vertical="top" wrapText="1"/>
    </xf>
    <xf numFmtId="9" fontId="6" fillId="3" borderId="19" xfId="0" applyNumberFormat="1" applyFont="1" applyFill="1" applyBorder="1" applyAlignment="1">
      <alignment horizontal="center" vertical="top" wrapText="1"/>
    </xf>
    <xf numFmtId="0" fontId="1" fillId="2" borderId="13" xfId="0" applyFont="1" applyFill="1" applyBorder="1" applyAlignment="1">
      <alignment vertical="top" wrapText="1"/>
    </xf>
    <xf numFmtId="0" fontId="1" fillId="2" borderId="14" xfId="0" applyFont="1" applyFill="1" applyBorder="1" applyAlignment="1">
      <alignment horizontal="center" vertical="top" wrapText="1"/>
    </xf>
    <xf numFmtId="0" fontId="1" fillId="3" borderId="0" xfId="0" applyFont="1" applyFill="1" applyAlignment="1">
      <alignment horizontal="center" vertical="top" wrapText="1"/>
    </xf>
    <xf numFmtId="0" fontId="2" fillId="3" borderId="17" xfId="0" applyFont="1" applyFill="1" applyBorder="1" applyAlignment="1">
      <alignment horizontal="center" vertical="top" wrapText="1"/>
    </xf>
    <xf numFmtId="9" fontId="1" fillId="2" borderId="15" xfId="1" applyFont="1" applyFill="1" applyBorder="1" applyAlignment="1">
      <alignment horizontal="center" vertical="top" wrapText="1"/>
    </xf>
    <xf numFmtId="0" fontId="1" fillId="2" borderId="22" xfId="0" applyFont="1" applyFill="1" applyBorder="1" applyAlignment="1">
      <alignment horizontal="right" vertical="top" wrapText="1"/>
    </xf>
    <xf numFmtId="0" fontId="2" fillId="2" borderId="21" xfId="0" applyFont="1" applyFill="1" applyBorder="1" applyAlignment="1">
      <alignment vertical="top" wrapText="1"/>
    </xf>
    <xf numFmtId="0" fontId="2" fillId="2" borderId="20" xfId="0" applyFont="1" applyFill="1" applyBorder="1" applyAlignment="1">
      <alignment vertical="top" wrapText="1"/>
    </xf>
    <xf numFmtId="0" fontId="2" fillId="2" borderId="25" xfId="0" applyFont="1" applyFill="1" applyBorder="1" applyAlignment="1">
      <alignment horizontal="right" vertical="top" wrapText="1"/>
    </xf>
    <xf numFmtId="0" fontId="1" fillId="2" borderId="6" xfId="0" applyFont="1" applyFill="1" applyBorder="1" applyAlignment="1">
      <alignment horizontal="center" vertical="top" wrapText="1"/>
    </xf>
    <xf numFmtId="0" fontId="2" fillId="2" borderId="23" xfId="0" applyFont="1" applyFill="1" applyBorder="1" applyAlignment="1">
      <alignment vertical="top" wrapText="1"/>
    </xf>
    <xf numFmtId="0" fontId="2" fillId="2" borderId="24" xfId="0" applyFont="1" applyFill="1" applyBorder="1" applyAlignment="1">
      <alignment vertical="top" wrapText="1"/>
    </xf>
    <xf numFmtId="0" fontId="1" fillId="2" borderId="11" xfId="0" applyFont="1" applyFill="1" applyBorder="1" applyAlignment="1">
      <alignment vertical="top" wrapText="1"/>
    </xf>
    <xf numFmtId="0" fontId="1" fillId="2" borderId="12" xfId="0" applyFont="1" applyFill="1" applyBorder="1" applyAlignment="1">
      <alignment vertical="top" wrapText="1"/>
    </xf>
    <xf numFmtId="0" fontId="1" fillId="2" borderId="15" xfId="0" applyFont="1" applyFill="1" applyBorder="1" applyAlignment="1">
      <alignment horizontal="center" vertical="top" wrapText="1"/>
    </xf>
    <xf numFmtId="0" fontId="1" fillId="2" borderId="27" xfId="0" applyFont="1" applyFill="1" applyBorder="1" applyAlignment="1">
      <alignment horizontal="center" vertical="top" wrapText="1"/>
    </xf>
    <xf numFmtId="0" fontId="1" fillId="2" borderId="28" xfId="0" applyFont="1" applyFill="1" applyBorder="1" applyAlignment="1">
      <alignment horizontal="center" vertical="top" wrapText="1"/>
    </xf>
    <xf numFmtId="0" fontId="1" fillId="2" borderId="30" xfId="0" applyFont="1" applyFill="1" applyBorder="1" applyAlignment="1">
      <alignment horizontal="center" vertical="top" wrapText="1"/>
    </xf>
    <xf numFmtId="0" fontId="1" fillId="2" borderId="13" xfId="0" applyFont="1" applyFill="1" applyBorder="1" applyAlignment="1">
      <alignment horizontal="center" vertical="top" wrapText="1"/>
    </xf>
    <xf numFmtId="0" fontId="1" fillId="2" borderId="31" xfId="0" applyFont="1" applyFill="1" applyBorder="1" applyAlignment="1">
      <alignment horizontal="center" vertical="top" wrapText="1"/>
    </xf>
    <xf numFmtId="0" fontId="1" fillId="2" borderId="26" xfId="0" applyFont="1" applyFill="1" applyBorder="1" applyAlignment="1">
      <alignment vertical="top" wrapText="1"/>
    </xf>
    <xf numFmtId="0" fontId="1" fillId="4" borderId="28" xfId="0" applyFont="1" applyFill="1" applyBorder="1" applyAlignment="1">
      <alignment horizontal="center" vertical="top" wrapText="1"/>
    </xf>
    <xf numFmtId="0" fontId="2" fillId="4" borderId="17" xfId="0" applyFont="1" applyFill="1" applyBorder="1" applyAlignment="1">
      <alignment horizontal="center" vertical="top" wrapText="1"/>
    </xf>
    <xf numFmtId="0" fontId="2" fillId="4" borderId="1" xfId="0" applyFont="1" applyFill="1" applyBorder="1" applyAlignment="1">
      <alignment horizontal="center" vertical="top" wrapText="1"/>
    </xf>
    <xf numFmtId="0" fontId="8" fillId="0" borderId="0" xfId="0" applyFont="1"/>
    <xf numFmtId="0" fontId="7" fillId="0" borderId="0" xfId="0" applyFont="1"/>
    <xf numFmtId="16" fontId="0" fillId="0" borderId="0" xfId="0" quotePrefix="1" applyNumberFormat="1"/>
    <xf numFmtId="0" fontId="0" fillId="0" borderId="0" xfId="0" applyAlignment="1">
      <alignment horizontal="left"/>
    </xf>
    <xf numFmtId="0" fontId="5" fillId="5" borderId="0" xfId="0" applyFont="1" applyFill="1"/>
    <xf numFmtId="0" fontId="9" fillId="3" borderId="17" xfId="0" applyFont="1" applyFill="1" applyBorder="1" applyAlignment="1">
      <alignment horizontal="center" vertical="top" wrapText="1"/>
    </xf>
    <xf numFmtId="0" fontId="1" fillId="3" borderId="0" xfId="0" applyFont="1" applyFill="1" applyAlignment="1">
      <alignment vertical="top"/>
    </xf>
    <xf numFmtId="0" fontId="10" fillId="3" borderId="1" xfId="0" applyFont="1" applyFill="1" applyBorder="1" applyAlignment="1">
      <alignment vertical="top" wrapText="1"/>
    </xf>
    <xf numFmtId="0" fontId="10" fillId="3" borderId="2" xfId="0" applyFont="1" applyFill="1" applyBorder="1" applyAlignment="1">
      <alignment vertical="top" wrapText="1"/>
    </xf>
    <xf numFmtId="0" fontId="10" fillId="3" borderId="1" xfId="0" applyFont="1" applyFill="1" applyBorder="1" applyAlignment="1">
      <alignment horizontal="center" vertical="top" wrapText="1"/>
    </xf>
    <xf numFmtId="0" fontId="2" fillId="4" borderId="1" xfId="0" applyFont="1" applyFill="1" applyBorder="1" applyAlignment="1" applyProtection="1">
      <alignment horizontal="center" vertical="top" wrapText="1"/>
      <protection locked="0"/>
    </xf>
    <xf numFmtId="0" fontId="12" fillId="3" borderId="1" xfId="0" applyFont="1" applyFill="1" applyBorder="1" applyAlignment="1">
      <alignment horizontal="center" vertical="top" wrapText="1"/>
    </xf>
    <xf numFmtId="0" fontId="2" fillId="3" borderId="33" xfId="0" applyFont="1" applyFill="1" applyBorder="1" applyAlignment="1">
      <alignment vertical="top" wrapText="1"/>
    </xf>
    <xf numFmtId="0" fontId="2" fillId="3" borderId="34" xfId="0" applyFont="1" applyFill="1" applyBorder="1" applyAlignment="1">
      <alignment vertical="top" wrapText="1"/>
    </xf>
    <xf numFmtId="0" fontId="2" fillId="3" borderId="35" xfId="0" applyFont="1" applyFill="1" applyBorder="1" applyAlignment="1">
      <alignment vertical="top" wrapText="1"/>
    </xf>
    <xf numFmtId="0" fontId="10" fillId="2" borderId="25" xfId="0" applyFont="1" applyFill="1" applyBorder="1" applyAlignment="1">
      <alignment horizontal="right" vertical="top" wrapText="1"/>
    </xf>
    <xf numFmtId="0" fontId="2" fillId="0" borderId="0" xfId="0" applyFont="1" applyAlignment="1">
      <alignment vertical="top" wrapText="1"/>
    </xf>
    <xf numFmtId="0" fontId="2" fillId="0" borderId="10" xfId="0" applyFont="1" applyBorder="1" applyAlignment="1">
      <alignment vertical="top" wrapText="1"/>
    </xf>
    <xf numFmtId="0" fontId="2" fillId="0" borderId="3" xfId="0" applyFont="1" applyBorder="1" applyAlignment="1">
      <alignment vertical="top" wrapText="1"/>
    </xf>
    <xf numFmtId="0" fontId="2" fillId="0" borderId="7" xfId="0" applyFont="1" applyBorder="1" applyAlignment="1">
      <alignment vertical="top" wrapText="1"/>
    </xf>
    <xf numFmtId="0" fontId="1" fillId="7" borderId="36" xfId="0" applyFont="1" applyFill="1" applyBorder="1" applyAlignment="1">
      <alignment vertical="top" wrapText="1"/>
    </xf>
    <xf numFmtId="0" fontId="2" fillId="7" borderId="37" xfId="0" applyFont="1" applyFill="1" applyBorder="1" applyAlignment="1">
      <alignment vertical="top" wrapText="1"/>
    </xf>
    <xf numFmtId="0" fontId="2" fillId="3" borderId="40" xfId="0" applyFont="1" applyFill="1" applyBorder="1" applyAlignment="1">
      <alignment vertical="top" wrapText="1"/>
    </xf>
    <xf numFmtId="0" fontId="2" fillId="0" borderId="4" xfId="0" applyFont="1" applyBorder="1" applyAlignment="1">
      <alignment vertical="top" wrapText="1"/>
    </xf>
    <xf numFmtId="0" fontId="2" fillId="0" borderId="2" xfId="0" applyFont="1" applyBorder="1" applyAlignment="1">
      <alignment vertical="top"/>
    </xf>
    <xf numFmtId="0" fontId="10" fillId="0" borderId="0" xfId="0" applyFont="1"/>
    <xf numFmtId="0" fontId="6" fillId="3" borderId="1" xfId="0" applyFont="1" applyFill="1" applyBorder="1" applyAlignment="1">
      <alignment vertical="top" wrapText="1"/>
    </xf>
    <xf numFmtId="0" fontId="10" fillId="6" borderId="0" xfId="0" applyFont="1" applyFill="1"/>
    <xf numFmtId="0" fontId="11" fillId="6" borderId="0" xfId="0" applyFont="1" applyFill="1"/>
    <xf numFmtId="0" fontId="1" fillId="2" borderId="8" xfId="0" applyFont="1" applyFill="1" applyBorder="1" applyAlignment="1">
      <alignment horizontal="center" vertical="top" wrapText="1"/>
    </xf>
    <xf numFmtId="0" fontId="1" fillId="2" borderId="9" xfId="0" applyFont="1" applyFill="1" applyBorder="1" applyAlignment="1">
      <alignment horizontal="center" vertical="top" wrapText="1"/>
    </xf>
    <xf numFmtId="0" fontId="1" fillId="2" borderId="32" xfId="0" applyFont="1" applyFill="1" applyBorder="1" applyAlignment="1">
      <alignment horizontal="center" vertical="top" wrapText="1"/>
    </xf>
    <xf numFmtId="0" fontId="1" fillId="2" borderId="29" xfId="0" applyFont="1" applyFill="1" applyBorder="1" applyAlignment="1">
      <alignment horizontal="center" vertical="top" wrapText="1"/>
    </xf>
    <xf numFmtId="0" fontId="1" fillId="2" borderId="10" xfId="0" applyFont="1" applyFill="1" applyBorder="1" applyAlignment="1">
      <alignment horizontal="center" vertical="top" wrapText="1"/>
    </xf>
    <xf numFmtId="0" fontId="1" fillId="7" borderId="38" xfId="0" applyFont="1" applyFill="1" applyBorder="1" applyAlignment="1">
      <alignment horizontal="center" vertical="top" wrapText="1"/>
    </xf>
    <xf numFmtId="0" fontId="1" fillId="7" borderId="39" xfId="0" applyFont="1" applyFill="1" applyBorder="1" applyAlignment="1">
      <alignment horizontal="center" vertical="top" wrapText="1"/>
    </xf>
  </cellXfs>
  <cellStyles count="2">
    <cellStyle name="Procent" xfId="1" builtinId="5"/>
    <cellStyle name="Standaard" xfId="0" builtinId="0"/>
  </cellStyles>
  <dxfs count="10">
    <dxf>
      <fill>
        <patternFill>
          <fgColor rgb="FFD42C2C"/>
        </patternFill>
      </fill>
    </dxf>
    <dxf>
      <fill>
        <patternFill>
          <bgColor rgb="FFD42C2C"/>
        </patternFill>
      </fill>
    </dxf>
    <dxf>
      <font>
        <color rgb="FF9C0006"/>
      </font>
      <fill>
        <patternFill>
          <bgColor rgb="FFFFC7CE"/>
        </patternFill>
      </fill>
    </dxf>
    <dxf>
      <fill>
        <patternFill>
          <fgColor rgb="FFD42C2C"/>
        </patternFill>
      </fill>
    </dxf>
    <dxf>
      <fill>
        <patternFill>
          <fgColor rgb="FFD42C2C"/>
        </patternFill>
      </fill>
    </dxf>
    <dxf>
      <fill>
        <patternFill>
          <bgColor rgb="FFD42C2C"/>
        </patternFill>
      </fill>
    </dxf>
    <dxf>
      <font>
        <color rgb="FF9C0006"/>
      </font>
      <fill>
        <patternFill>
          <bgColor rgb="FFFFC7CE"/>
        </patternFill>
      </fill>
    </dxf>
    <dxf>
      <font>
        <color rgb="FF9C0006"/>
      </font>
      <fill>
        <patternFill>
          <bgColor rgb="FFFFC7CE"/>
        </patternFill>
      </fill>
    </dxf>
    <dxf>
      <fill>
        <patternFill>
          <bgColor rgb="FFD42C2C"/>
        </patternFill>
      </fill>
    </dxf>
    <dxf>
      <font>
        <color rgb="FF9C0006"/>
      </font>
      <fill>
        <patternFill>
          <bgColor rgb="FFFFC7CE"/>
        </patternFill>
      </fill>
    </dxf>
  </dxfs>
  <tableStyles count="0" defaultTableStyle="TableStyleMedium2" defaultPivotStyle="PivotStyleLight16"/>
  <colors>
    <mruColors>
      <color rgb="FF959595"/>
      <color rgb="FFD42C2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K55"/>
  <sheetViews>
    <sheetView tabSelected="1" topLeftCell="D47" zoomScale="130" zoomScaleNormal="130" workbookViewId="0">
      <selection activeCell="J7" sqref="J7"/>
    </sheetView>
  </sheetViews>
  <sheetFormatPr baseColWidth="10" defaultColWidth="10.83203125" defaultRowHeight="16"/>
  <cols>
    <col min="1" max="1" width="5.5" style="14" customWidth="1"/>
    <col min="2" max="2" width="6.6640625" style="14" customWidth="1"/>
    <col min="3" max="3" width="5.6640625" style="14" customWidth="1"/>
    <col min="4" max="4" width="76.83203125" style="14" customWidth="1"/>
    <col min="5" max="5" width="15.83203125" style="15" customWidth="1"/>
    <col min="6" max="7" width="12" style="15" customWidth="1"/>
    <col min="8" max="8" width="9.83203125" style="6" customWidth="1"/>
    <col min="9" max="9" width="3.33203125" style="14" customWidth="1"/>
    <col min="10" max="10" width="72.83203125" style="14" bestFit="1" customWidth="1"/>
    <col min="11" max="11" width="72.83203125" style="58" customWidth="1"/>
    <col min="12" max="16384" width="10.83203125" style="14"/>
  </cols>
  <sheetData>
    <row r="2" spans="2:11">
      <c r="B2" s="48" t="s">
        <v>0</v>
      </c>
    </row>
    <row r="3" spans="2:11" ht="17" thickBot="1">
      <c r="B3" s="67" t="s">
        <v>1</v>
      </c>
    </row>
    <row r="4" spans="2:11" s="6" customFormat="1" ht="18" thickBot="1">
      <c r="B4" s="71" t="s">
        <v>2</v>
      </c>
      <c r="C4" s="72"/>
      <c r="D4" s="72"/>
      <c r="E4" s="73"/>
      <c r="F4" s="74"/>
      <c r="G4" s="74"/>
      <c r="H4" s="75"/>
      <c r="J4" s="76" t="s">
        <v>3</v>
      </c>
      <c r="K4" s="62" t="s">
        <v>4</v>
      </c>
    </row>
    <row r="5" spans="2:11" ht="69" thickBot="1">
      <c r="B5" s="30" t="s">
        <v>5</v>
      </c>
      <c r="C5" s="31" t="s">
        <v>6</v>
      </c>
      <c r="D5" s="38" t="s">
        <v>7</v>
      </c>
      <c r="E5" s="36" t="s">
        <v>8</v>
      </c>
      <c r="F5" s="39" t="s">
        <v>9</v>
      </c>
      <c r="G5" s="32" t="s">
        <v>10</v>
      </c>
      <c r="H5" s="37" t="s">
        <v>11</v>
      </c>
      <c r="J5" s="77"/>
      <c r="K5" s="63" t="s">
        <v>12</v>
      </c>
    </row>
    <row r="6" spans="2:11" ht="34">
      <c r="B6" s="7" t="s">
        <v>13</v>
      </c>
      <c r="C6" s="54" t="s">
        <v>14</v>
      </c>
      <c r="D6" s="1" t="s">
        <v>15</v>
      </c>
      <c r="E6" s="21" t="s">
        <v>16</v>
      </c>
      <c r="F6" s="40"/>
      <c r="G6" s="47" t="s">
        <v>17</v>
      </c>
      <c r="H6" s="8"/>
      <c r="J6" s="7"/>
      <c r="K6" s="59"/>
    </row>
    <row r="7" spans="2:11" ht="51">
      <c r="B7" s="9" t="s">
        <v>13</v>
      </c>
      <c r="C7" s="55" t="s">
        <v>18</v>
      </c>
      <c r="D7" s="2" t="s">
        <v>19</v>
      </c>
      <c r="E7" s="10" t="s">
        <v>16</v>
      </c>
      <c r="F7" s="41"/>
      <c r="G7" s="47" t="s">
        <v>17</v>
      </c>
      <c r="H7" s="11"/>
      <c r="J7" s="66" t="s">
        <v>20</v>
      </c>
      <c r="K7" s="60"/>
    </row>
    <row r="8" spans="2:11" ht="68">
      <c r="B8" s="9" t="s">
        <v>13</v>
      </c>
      <c r="C8" s="55" t="s">
        <v>21</v>
      </c>
      <c r="D8" s="2" t="s">
        <v>22</v>
      </c>
      <c r="E8" s="10" t="s">
        <v>16</v>
      </c>
      <c r="F8" s="41"/>
      <c r="G8" s="47" t="s">
        <v>17</v>
      </c>
      <c r="H8" s="11"/>
      <c r="J8" s="9" t="s">
        <v>20</v>
      </c>
      <c r="K8" s="60"/>
    </row>
    <row r="9" spans="2:11" ht="34">
      <c r="B9" s="9" t="s">
        <v>13</v>
      </c>
      <c r="C9" s="55" t="s">
        <v>23</v>
      </c>
      <c r="D9" s="2" t="s">
        <v>24</v>
      </c>
      <c r="E9" s="10" t="s">
        <v>16</v>
      </c>
      <c r="F9" s="41"/>
      <c r="G9" s="47" t="s">
        <v>17</v>
      </c>
      <c r="H9" s="11"/>
      <c r="J9" s="9" t="s">
        <v>20</v>
      </c>
      <c r="K9" s="60"/>
    </row>
    <row r="10" spans="2:11" ht="51">
      <c r="B10" s="9" t="s">
        <v>25</v>
      </c>
      <c r="C10" s="55" t="s">
        <v>26</v>
      </c>
      <c r="D10" s="49" t="s">
        <v>27</v>
      </c>
      <c r="E10" s="10" t="s">
        <v>16</v>
      </c>
      <c r="F10" s="41"/>
      <c r="G10" s="47">
        <f>IF(F10="Yes", 1, 0)</f>
        <v>0</v>
      </c>
      <c r="H10" s="11"/>
      <c r="J10" s="9"/>
      <c r="K10" s="60"/>
    </row>
    <row r="11" spans="2:11" ht="51">
      <c r="B11" s="9" t="s">
        <v>13</v>
      </c>
      <c r="C11" s="55" t="s">
        <v>29</v>
      </c>
      <c r="D11" s="2" t="s">
        <v>30</v>
      </c>
      <c r="E11" s="10" t="s">
        <v>16</v>
      </c>
      <c r="F11" s="41"/>
      <c r="G11" s="47" t="s">
        <v>17</v>
      </c>
      <c r="H11" s="11"/>
      <c r="J11" s="9" t="s">
        <v>20</v>
      </c>
      <c r="K11" s="60"/>
    </row>
    <row r="12" spans="2:11" ht="34">
      <c r="B12" s="9" t="s">
        <v>13</v>
      </c>
      <c r="C12" s="55" t="s">
        <v>31</v>
      </c>
      <c r="D12" s="2" t="s">
        <v>32</v>
      </c>
      <c r="E12" s="10" t="s">
        <v>16</v>
      </c>
      <c r="F12" s="41"/>
      <c r="G12" s="47" t="s">
        <v>17</v>
      </c>
      <c r="H12" s="11"/>
      <c r="J12" s="9"/>
      <c r="K12" s="60"/>
    </row>
    <row r="13" spans="2:11" ht="17">
      <c r="B13" s="9" t="s">
        <v>13</v>
      </c>
      <c r="C13" s="55" t="s">
        <v>33</v>
      </c>
      <c r="D13" s="2" t="s">
        <v>34</v>
      </c>
      <c r="E13" s="10" t="s">
        <v>16</v>
      </c>
      <c r="F13" s="41"/>
      <c r="G13" s="47" t="s">
        <v>17</v>
      </c>
      <c r="H13" s="11"/>
      <c r="J13" s="9" t="s">
        <v>35</v>
      </c>
      <c r="K13" s="60"/>
    </row>
    <row r="14" spans="2:11" ht="34">
      <c r="B14" s="9" t="s">
        <v>13</v>
      </c>
      <c r="C14" s="55" t="s">
        <v>36</v>
      </c>
      <c r="D14" s="2" t="s">
        <v>37</v>
      </c>
      <c r="E14" s="10" t="s">
        <v>16</v>
      </c>
      <c r="F14" s="41"/>
      <c r="G14" s="47" t="s">
        <v>17</v>
      </c>
      <c r="H14" s="11"/>
      <c r="J14" s="9"/>
      <c r="K14" s="60"/>
    </row>
    <row r="15" spans="2:11" ht="34">
      <c r="B15" s="9" t="s">
        <v>13</v>
      </c>
      <c r="C15" s="55" t="s">
        <v>38</v>
      </c>
      <c r="D15" s="2" t="s">
        <v>39</v>
      </c>
      <c r="E15" s="10" t="s">
        <v>16</v>
      </c>
      <c r="F15" s="41"/>
      <c r="G15" s="47" t="s">
        <v>17</v>
      </c>
      <c r="H15" s="11"/>
      <c r="J15" s="9"/>
      <c r="K15" s="60"/>
    </row>
    <row r="16" spans="2:11" ht="85">
      <c r="B16" s="9" t="s">
        <v>25</v>
      </c>
      <c r="C16" s="55" t="s">
        <v>40</v>
      </c>
      <c r="D16" s="49" t="s">
        <v>41</v>
      </c>
      <c r="E16" s="10" t="s">
        <v>16</v>
      </c>
      <c r="F16" s="52"/>
      <c r="G16" s="47">
        <f>IF(F16="Yes", 8, 0)</f>
        <v>0</v>
      </c>
      <c r="H16" s="11"/>
      <c r="J16" s="9" t="s">
        <v>42</v>
      </c>
      <c r="K16" s="60"/>
    </row>
    <row r="17" spans="2:11" ht="34">
      <c r="B17" s="9" t="s">
        <v>13</v>
      </c>
      <c r="C17" s="55" t="s">
        <v>43</v>
      </c>
      <c r="D17" s="2" t="s">
        <v>44</v>
      </c>
      <c r="E17" s="10" t="s">
        <v>16</v>
      </c>
      <c r="F17" s="41"/>
      <c r="G17" s="47" t="s">
        <v>17</v>
      </c>
      <c r="H17" s="11"/>
      <c r="J17" s="9"/>
      <c r="K17" s="60"/>
    </row>
    <row r="18" spans="2:11" ht="17">
      <c r="B18" s="9" t="s">
        <v>13</v>
      </c>
      <c r="C18" s="55" t="s">
        <v>45</v>
      </c>
      <c r="D18" s="2" t="s">
        <v>46</v>
      </c>
      <c r="E18" s="10" t="s">
        <v>16</v>
      </c>
      <c r="F18" s="41"/>
      <c r="G18" s="47" t="s">
        <v>17</v>
      </c>
      <c r="H18" s="11"/>
      <c r="J18" s="9" t="s">
        <v>47</v>
      </c>
      <c r="K18" s="60"/>
    </row>
    <row r="19" spans="2:11" ht="17">
      <c r="B19" s="9" t="s">
        <v>13</v>
      </c>
      <c r="C19" s="55" t="s">
        <v>48</v>
      </c>
      <c r="D19" s="2" t="s">
        <v>49</v>
      </c>
      <c r="E19" s="10" t="s">
        <v>16</v>
      </c>
      <c r="F19" s="41"/>
      <c r="G19" s="47" t="s">
        <v>17</v>
      </c>
      <c r="H19" s="11"/>
      <c r="J19" s="9"/>
      <c r="K19" s="60"/>
    </row>
    <row r="20" spans="2:11" ht="17">
      <c r="B20" s="9" t="s">
        <v>13</v>
      </c>
      <c r="C20" s="55" t="s">
        <v>50</v>
      </c>
      <c r="D20" s="2" t="s">
        <v>51</v>
      </c>
      <c r="E20" s="10" t="s">
        <v>16</v>
      </c>
      <c r="F20" s="41"/>
      <c r="G20" s="47" t="s">
        <v>17</v>
      </c>
      <c r="H20" s="11"/>
      <c r="J20" s="9" t="s">
        <v>47</v>
      </c>
      <c r="K20" s="60"/>
    </row>
    <row r="21" spans="2:11" ht="34">
      <c r="B21" s="9" t="s">
        <v>13</v>
      </c>
      <c r="C21" s="55" t="s">
        <v>52</v>
      </c>
      <c r="D21" s="2" t="s">
        <v>53</v>
      </c>
      <c r="E21" s="10" t="s">
        <v>16</v>
      </c>
      <c r="F21" s="41"/>
      <c r="G21" s="47" t="s">
        <v>17</v>
      </c>
      <c r="H21" s="11"/>
      <c r="J21" s="9" t="s">
        <v>54</v>
      </c>
      <c r="K21" s="60"/>
    </row>
    <row r="22" spans="2:11" ht="17">
      <c r="B22" s="9" t="s">
        <v>13</v>
      </c>
      <c r="C22" s="55" t="s">
        <v>55</v>
      </c>
      <c r="D22" s="2" t="s">
        <v>56</v>
      </c>
      <c r="E22" s="10" t="s">
        <v>16</v>
      </c>
      <c r="F22" s="41"/>
      <c r="G22" s="47" t="s">
        <v>17</v>
      </c>
      <c r="H22" s="11"/>
      <c r="J22" s="9"/>
      <c r="K22" s="60"/>
    </row>
    <row r="23" spans="2:11" ht="17">
      <c r="B23" s="9" t="s">
        <v>13</v>
      </c>
      <c r="C23" s="55" t="s">
        <v>57</v>
      </c>
      <c r="D23" s="2" t="s">
        <v>58</v>
      </c>
      <c r="E23" s="10" t="s">
        <v>16</v>
      </c>
      <c r="F23" s="41"/>
      <c r="G23" s="47" t="s">
        <v>17</v>
      </c>
      <c r="H23" s="11"/>
      <c r="J23" s="9"/>
      <c r="K23" s="60"/>
    </row>
    <row r="24" spans="2:11" ht="34">
      <c r="B24" s="9" t="s">
        <v>13</v>
      </c>
      <c r="C24" s="55" t="s">
        <v>59</v>
      </c>
      <c r="D24" s="2" t="s">
        <v>60</v>
      </c>
      <c r="E24" s="10" t="s">
        <v>16</v>
      </c>
      <c r="F24" s="41"/>
      <c r="G24" s="47" t="s">
        <v>17</v>
      </c>
      <c r="H24" s="11"/>
      <c r="J24" s="9" t="s">
        <v>61</v>
      </c>
      <c r="K24" s="60"/>
    </row>
    <row r="25" spans="2:11" ht="34">
      <c r="B25" s="9" t="s">
        <v>13</v>
      </c>
      <c r="C25" s="55" t="s">
        <v>62</v>
      </c>
      <c r="D25" s="2" t="s">
        <v>63</v>
      </c>
      <c r="E25" s="10" t="s">
        <v>16</v>
      </c>
      <c r="F25" s="41"/>
      <c r="G25" s="47" t="s">
        <v>17</v>
      </c>
      <c r="H25" s="11"/>
      <c r="J25" s="9"/>
      <c r="K25" s="60"/>
    </row>
    <row r="26" spans="2:11" ht="68">
      <c r="B26" s="9" t="s">
        <v>25</v>
      </c>
      <c r="C26" s="55" t="s">
        <v>64</v>
      </c>
      <c r="D26" s="49" t="s">
        <v>65</v>
      </c>
      <c r="E26" s="10" t="s">
        <v>16</v>
      </c>
      <c r="F26" s="41"/>
      <c r="G26" s="47">
        <f>IF(F26="Yes", 1, 0)</f>
        <v>0</v>
      </c>
      <c r="H26" s="11"/>
      <c r="J26" s="9"/>
      <c r="K26" s="60"/>
    </row>
    <row r="27" spans="2:11" ht="68">
      <c r="B27" s="9" t="s">
        <v>25</v>
      </c>
      <c r="C27" s="55" t="s">
        <v>66</v>
      </c>
      <c r="D27" s="49" t="s">
        <v>67</v>
      </c>
      <c r="E27" s="10" t="s">
        <v>16</v>
      </c>
      <c r="F27" s="41"/>
      <c r="G27" s="47">
        <f>IF(F27="Yes", 1, 0)</f>
        <v>0</v>
      </c>
      <c r="H27" s="11"/>
      <c r="J27" s="9"/>
      <c r="K27" s="60"/>
    </row>
    <row r="28" spans="2:11" ht="34">
      <c r="B28" s="9" t="s">
        <v>13</v>
      </c>
      <c r="C28" s="55" t="s">
        <v>68</v>
      </c>
      <c r="D28" s="2" t="s">
        <v>69</v>
      </c>
      <c r="E28" s="10" t="s">
        <v>16</v>
      </c>
      <c r="F28" s="41"/>
      <c r="G28" s="47" t="s">
        <v>17</v>
      </c>
      <c r="H28" s="11"/>
      <c r="J28" s="9"/>
      <c r="K28" s="60"/>
    </row>
    <row r="29" spans="2:11" ht="17">
      <c r="B29" s="9" t="s">
        <v>13</v>
      </c>
      <c r="C29" s="55" t="s">
        <v>70</v>
      </c>
      <c r="D29" s="2" t="s">
        <v>71</v>
      </c>
      <c r="E29" s="10" t="s">
        <v>16</v>
      </c>
      <c r="F29" s="41"/>
      <c r="G29" s="47" t="s">
        <v>17</v>
      </c>
      <c r="H29" s="11"/>
      <c r="J29" s="9"/>
      <c r="K29" s="60"/>
    </row>
    <row r="30" spans="2:11" ht="34">
      <c r="B30" s="9" t="s">
        <v>13</v>
      </c>
      <c r="C30" s="55" t="s">
        <v>72</v>
      </c>
      <c r="D30" s="2" t="s">
        <v>73</v>
      </c>
      <c r="E30" s="10" t="s">
        <v>16</v>
      </c>
      <c r="F30" s="41"/>
      <c r="G30" s="47" t="s">
        <v>17</v>
      </c>
      <c r="H30" s="11"/>
      <c r="J30" s="9"/>
      <c r="K30" s="60"/>
    </row>
    <row r="31" spans="2:11" ht="68">
      <c r="B31" s="9" t="s">
        <v>25</v>
      </c>
      <c r="C31" s="55" t="s">
        <v>74</v>
      </c>
      <c r="D31" s="49" t="s">
        <v>75</v>
      </c>
      <c r="E31" s="10" t="s">
        <v>16</v>
      </c>
      <c r="F31" s="41"/>
      <c r="G31" s="47">
        <f>IF(F31="Yes", 1, 0)</f>
        <v>0</v>
      </c>
      <c r="H31" s="11"/>
      <c r="J31" s="9"/>
      <c r="K31" s="60"/>
    </row>
    <row r="32" spans="2:11" ht="17">
      <c r="B32" s="9" t="s">
        <v>13</v>
      </c>
      <c r="C32" s="55" t="s">
        <v>76</v>
      </c>
      <c r="D32" s="2" t="s">
        <v>77</v>
      </c>
      <c r="E32" s="10" t="s">
        <v>16</v>
      </c>
      <c r="F32" s="52"/>
      <c r="G32" s="47" t="s">
        <v>17</v>
      </c>
      <c r="H32" s="11"/>
      <c r="J32" s="9"/>
      <c r="K32" s="60"/>
    </row>
    <row r="33" spans="2:11" ht="51">
      <c r="B33" s="9" t="s">
        <v>25</v>
      </c>
      <c r="C33" s="55" t="s">
        <v>78</v>
      </c>
      <c r="D33" s="49" t="s">
        <v>79</v>
      </c>
      <c r="E33" s="10" t="s">
        <v>16</v>
      </c>
      <c r="F33" s="41"/>
      <c r="G33" s="47">
        <f>IF(F33="Yes", 2, 0)</f>
        <v>0</v>
      </c>
      <c r="H33" s="11"/>
      <c r="J33" s="9"/>
      <c r="K33" s="60"/>
    </row>
    <row r="34" spans="2:11" ht="17">
      <c r="B34" s="9" t="s">
        <v>13</v>
      </c>
      <c r="C34" s="55" t="s">
        <v>80</v>
      </c>
      <c r="D34" s="2" t="s">
        <v>81</v>
      </c>
      <c r="E34" s="10" t="s">
        <v>16</v>
      </c>
      <c r="F34" s="41"/>
      <c r="G34" s="47" t="s">
        <v>17</v>
      </c>
      <c r="H34" s="11"/>
      <c r="J34" s="9"/>
      <c r="K34" s="60"/>
    </row>
    <row r="35" spans="2:11" ht="17">
      <c r="B35" s="9" t="s">
        <v>13</v>
      </c>
      <c r="C35" s="55" t="s">
        <v>82</v>
      </c>
      <c r="D35" s="2" t="s">
        <v>83</v>
      </c>
      <c r="E35" s="10" t="s">
        <v>16</v>
      </c>
      <c r="F35" s="41"/>
      <c r="G35" s="47" t="s">
        <v>17</v>
      </c>
      <c r="H35" s="11"/>
      <c r="J35" s="9"/>
      <c r="K35" s="60"/>
    </row>
    <row r="36" spans="2:11" ht="17">
      <c r="B36" s="9" t="s">
        <v>13</v>
      </c>
      <c r="C36" s="55" t="s">
        <v>84</v>
      </c>
      <c r="D36" s="2" t="s">
        <v>85</v>
      </c>
      <c r="E36" s="10" t="s">
        <v>16</v>
      </c>
      <c r="F36" s="41"/>
      <c r="G36" s="47" t="s">
        <v>17</v>
      </c>
      <c r="H36" s="11"/>
      <c r="J36" s="9"/>
      <c r="K36" s="60"/>
    </row>
    <row r="37" spans="2:11" ht="17">
      <c r="B37" s="9" t="s">
        <v>13</v>
      </c>
      <c r="C37" s="55" t="s">
        <v>86</v>
      </c>
      <c r="D37" s="2" t="s">
        <v>87</v>
      </c>
      <c r="E37" s="10" t="s">
        <v>16</v>
      </c>
      <c r="F37" s="41"/>
      <c r="G37" s="47" t="s">
        <v>17</v>
      </c>
      <c r="H37" s="11"/>
      <c r="J37" s="9"/>
      <c r="K37" s="60"/>
    </row>
    <row r="38" spans="2:11" ht="17">
      <c r="B38" s="9" t="s">
        <v>13</v>
      </c>
      <c r="C38" s="55" t="s">
        <v>88</v>
      </c>
      <c r="D38" s="2" t="s">
        <v>89</v>
      </c>
      <c r="E38" s="10" t="s">
        <v>16</v>
      </c>
      <c r="F38" s="41"/>
      <c r="G38" s="47" t="s">
        <v>17</v>
      </c>
      <c r="H38" s="11"/>
      <c r="J38" s="9"/>
      <c r="K38" s="60"/>
    </row>
    <row r="39" spans="2:11" ht="51">
      <c r="B39" s="9" t="s">
        <v>25</v>
      </c>
      <c r="C39" s="55" t="s">
        <v>90</v>
      </c>
      <c r="D39" s="49" t="s">
        <v>91</v>
      </c>
      <c r="E39" s="10" t="s">
        <v>16</v>
      </c>
      <c r="F39" s="41"/>
      <c r="G39" s="47">
        <f>IF(F39="Yes", 4, 0)</f>
        <v>0</v>
      </c>
      <c r="H39" s="11"/>
      <c r="J39" s="9"/>
      <c r="K39" s="60"/>
    </row>
    <row r="40" spans="2:11" ht="51">
      <c r="B40" s="9" t="s">
        <v>13</v>
      </c>
      <c r="C40" s="55" t="s">
        <v>92</v>
      </c>
      <c r="D40" s="2" t="s">
        <v>93</v>
      </c>
      <c r="E40" s="10" t="s">
        <v>16</v>
      </c>
      <c r="F40" s="52"/>
      <c r="G40" s="47" t="s">
        <v>17</v>
      </c>
      <c r="H40" s="11"/>
      <c r="J40" s="9"/>
      <c r="K40" s="60"/>
    </row>
    <row r="41" spans="2:11" ht="51">
      <c r="B41" s="9" t="s">
        <v>25</v>
      </c>
      <c r="C41" s="56" t="s">
        <v>94</v>
      </c>
      <c r="D41" s="49" t="s">
        <v>95</v>
      </c>
      <c r="E41" s="10" t="s">
        <v>16</v>
      </c>
      <c r="F41" s="52"/>
      <c r="G41" s="47">
        <f>IF(F41="Yes", 4, 0)</f>
        <v>0</v>
      </c>
      <c r="H41" s="11"/>
      <c r="J41" s="9"/>
      <c r="K41" s="60"/>
    </row>
    <row r="42" spans="2:11" ht="35" thickBot="1">
      <c r="B42" s="28"/>
      <c r="C42" s="29"/>
      <c r="D42" s="26" t="s">
        <v>96</v>
      </c>
      <c r="E42" s="27">
        <v>22</v>
      </c>
      <c r="F42" s="33"/>
      <c r="G42" s="33">
        <f>SUM(G6:G41)</f>
        <v>0</v>
      </c>
      <c r="H42" s="13">
        <f>E42/E55</f>
        <v>0.73333333333333328</v>
      </c>
      <c r="J42" s="12"/>
      <c r="K42" s="61"/>
    </row>
    <row r="43" spans="2:11">
      <c r="J43" s="64"/>
      <c r="K43" s="65"/>
    </row>
    <row r="44" spans="2:11">
      <c r="J44" s="64"/>
      <c r="K44" s="65"/>
    </row>
    <row r="45" spans="2:11" ht="35.25" customHeight="1" thickBot="1">
      <c r="B45" s="18" t="s">
        <v>5</v>
      </c>
      <c r="C45" s="4" t="s">
        <v>6</v>
      </c>
      <c r="D45" s="4" t="s">
        <v>97</v>
      </c>
      <c r="E45" s="34" t="s">
        <v>8</v>
      </c>
      <c r="F45" s="39" t="s">
        <v>9</v>
      </c>
      <c r="G45" s="32" t="s">
        <v>10</v>
      </c>
      <c r="H45" s="35"/>
      <c r="J45" s="7"/>
      <c r="K45" s="59"/>
    </row>
    <row r="46" spans="2:11" ht="17">
      <c r="B46" s="16" t="s">
        <v>13</v>
      </c>
      <c r="C46" s="3" t="s">
        <v>98</v>
      </c>
      <c r="D46" s="3" t="s">
        <v>99</v>
      </c>
      <c r="E46" s="10" t="s">
        <v>16</v>
      </c>
      <c r="F46" s="41"/>
      <c r="G46" s="47" t="s">
        <v>17</v>
      </c>
      <c r="H46" s="11"/>
      <c r="J46" s="9"/>
      <c r="K46" s="60"/>
    </row>
    <row r="47" spans="2:11" ht="136">
      <c r="B47" s="50" t="s">
        <v>25</v>
      </c>
      <c r="C47" s="49" t="s">
        <v>100</v>
      </c>
      <c r="D47" s="68" t="s">
        <v>101</v>
      </c>
      <c r="E47" s="51" t="s">
        <v>16</v>
      </c>
      <c r="F47" s="41"/>
      <c r="G47" s="47">
        <f>IF(F47="Yes", 1, 0)</f>
        <v>0</v>
      </c>
      <c r="H47" s="11"/>
      <c r="J47" s="9"/>
      <c r="K47" s="60"/>
    </row>
    <row r="48" spans="2:11" ht="68">
      <c r="B48" s="9" t="s">
        <v>13</v>
      </c>
      <c r="C48" s="2" t="s">
        <v>102</v>
      </c>
      <c r="D48" s="49" t="s">
        <v>103</v>
      </c>
      <c r="E48" s="10" t="s">
        <v>16</v>
      </c>
      <c r="F48" s="41"/>
      <c r="G48" s="47" t="s">
        <v>17</v>
      </c>
      <c r="H48" s="11"/>
      <c r="J48" s="9"/>
      <c r="K48" s="60"/>
    </row>
    <row r="49" spans="2:11" ht="96">
      <c r="B49" s="9" t="s">
        <v>25</v>
      </c>
      <c r="C49" s="2" t="s">
        <v>104</v>
      </c>
      <c r="D49" s="49" t="s">
        <v>105</v>
      </c>
      <c r="E49" s="53" t="s">
        <v>106</v>
      </c>
      <c r="F49" s="41"/>
      <c r="G49" s="47">
        <f>IF(F49="up to max. 120 days", 2, IF(F49="up to max. 140 days", 1, 0))</f>
        <v>0</v>
      </c>
      <c r="H49" s="11"/>
      <c r="J49" s="9"/>
      <c r="K49" s="60"/>
    </row>
    <row r="50" spans="2:11" ht="112">
      <c r="B50" s="9" t="s">
        <v>25</v>
      </c>
      <c r="C50" s="2" t="s">
        <v>108</v>
      </c>
      <c r="D50" s="49" t="s">
        <v>109</v>
      </c>
      <c r="E50" s="53" t="s">
        <v>110</v>
      </c>
      <c r="F50" s="41"/>
      <c r="G50" s="47">
        <f>IF(F50="within 3 business days during campaigns", 3, IF(F50="within 1 week during campaigns", 2, 0))</f>
        <v>0</v>
      </c>
      <c r="H50" s="11"/>
      <c r="J50" s="9" t="s">
        <v>112</v>
      </c>
      <c r="K50" s="60"/>
    </row>
    <row r="51" spans="2:11" ht="68">
      <c r="B51" s="9" t="s">
        <v>25</v>
      </c>
      <c r="C51" s="2" t="s">
        <v>113</v>
      </c>
      <c r="D51" s="49" t="s">
        <v>114</v>
      </c>
      <c r="E51" s="53" t="s">
        <v>115</v>
      </c>
      <c r="F51" s="41"/>
      <c r="G51" s="47">
        <f>IF(F51="within 2 weeks", 2, IF(F51="within 1 month", 1, 0))</f>
        <v>0</v>
      </c>
      <c r="H51" s="11"/>
      <c r="J51" s="9"/>
      <c r="K51" s="60"/>
    </row>
    <row r="52" spans="2:11" ht="35" thickBot="1">
      <c r="B52" s="28"/>
      <c r="C52" s="29"/>
      <c r="D52" s="57" t="s">
        <v>117</v>
      </c>
      <c r="E52" s="27">
        <v>8</v>
      </c>
      <c r="F52" s="33"/>
      <c r="G52" s="33"/>
      <c r="H52" s="17">
        <f>E52/E55</f>
        <v>0.26666666666666666</v>
      </c>
      <c r="J52" s="12"/>
      <c r="K52" s="61"/>
    </row>
    <row r="53" spans="2:11">
      <c r="D53" s="5"/>
      <c r="E53" s="20"/>
      <c r="F53" s="20"/>
      <c r="G53" s="20"/>
    </row>
    <row r="54" spans="2:11">
      <c r="B54" s="6"/>
      <c r="C54" s="6"/>
      <c r="D54" s="6"/>
      <c r="E54" s="20"/>
      <c r="F54" s="20"/>
      <c r="G54" s="20"/>
    </row>
    <row r="55" spans="2:11" ht="17">
      <c r="B55" s="25"/>
      <c r="C55" s="24"/>
      <c r="D55" s="23" t="s">
        <v>118</v>
      </c>
      <c r="E55" s="19">
        <f xml:space="preserve"> SUM(E42,E52)</f>
        <v>30</v>
      </c>
      <c r="F55" s="34"/>
      <c r="G55" s="34"/>
      <c r="H55" s="22">
        <f xml:space="preserve"> SUM(H42,H52)</f>
        <v>1</v>
      </c>
    </row>
  </sheetData>
  <autoFilter ref="B5:H42" xr:uid="{00000000-0009-0000-0000-000000000000}"/>
  <mergeCells count="2">
    <mergeCell ref="B4:H4"/>
    <mergeCell ref="J4:J5"/>
  </mergeCells>
  <phoneticPr fontId="3" type="noConversion"/>
  <conditionalFormatting sqref="E40">
    <cfRule type="cellIs" dxfId="9" priority="4" operator="equal">
      <formula>"No"</formula>
    </cfRule>
    <cfRule type="cellIs" dxfId="8" priority="5" operator="equal">
      <formula>"""NO"""</formula>
    </cfRule>
  </conditionalFormatting>
  <conditionalFormatting sqref="E46">
    <cfRule type="cellIs" dxfId="7" priority="8" operator="equal">
      <formula>"No"</formula>
    </cfRule>
  </conditionalFormatting>
  <conditionalFormatting sqref="E6:F38 E48">
    <cfRule type="cellIs" dxfId="6" priority="6" operator="equal">
      <formula>"No"</formula>
    </cfRule>
  </conditionalFormatting>
  <conditionalFormatting sqref="E6:F38 E46:F46 E48:F48">
    <cfRule type="cellIs" dxfId="5" priority="17" operator="equal">
      <formula>"""NO"""</formula>
    </cfRule>
  </conditionalFormatting>
  <conditionalFormatting sqref="E46:F46">
    <cfRule type="cellIs" dxfId="4" priority="9" operator="equal">
      <formula>"No"</formula>
    </cfRule>
  </conditionalFormatting>
  <conditionalFormatting sqref="E48:F48">
    <cfRule type="cellIs" dxfId="3" priority="7" operator="equal">
      <formula>"No"</formula>
    </cfRule>
  </conditionalFormatting>
  <conditionalFormatting sqref="F46:F48">
    <cfRule type="cellIs" dxfId="2" priority="15" operator="equal">
      <formula>"No"</formula>
    </cfRule>
  </conditionalFormatting>
  <conditionalFormatting sqref="F47">
    <cfRule type="cellIs" dxfId="1" priority="3" operator="equal">
      <formula>"""NO"""</formula>
    </cfRule>
  </conditionalFormatting>
  <conditionalFormatting sqref="F47:F48">
    <cfRule type="cellIs" dxfId="0" priority="1" operator="equal">
      <formula>"No"</formula>
    </cfRule>
  </conditionalFormatting>
  <pageMargins left="0.7" right="0.7" top="0.75" bottom="0.75" header="0.3" footer="0.3"/>
  <pageSetup paperSize="9" scale="41" fitToHeight="0" orientation="landscape" horizontalDpi="1200" verticalDpi="1200" r:id="rId1"/>
  <customProperties>
    <customPr name="EpmWorksheetKeyString_GUID" r:id="rId2"/>
  </customProperties>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0000000}">
          <x14:formula1>
            <xm:f>Blad1!$B$2:$B$3</xm:f>
          </x14:formula1>
          <xm:sqref>F6:F38 F46:F48 F39 F40 F41</xm:sqref>
        </x14:dataValidation>
        <x14:dataValidation type="list" allowBlank="1" showInputMessage="1" showErrorMessage="1" xr:uid="{00000000-0002-0000-0000-000001000000}">
          <x14:formula1>
            <xm:f>Blad1!$B$6:$B$8</xm:f>
          </x14:formula1>
          <xm:sqref>F49</xm:sqref>
        </x14:dataValidation>
        <x14:dataValidation type="list" allowBlank="1" showInputMessage="1" showErrorMessage="1" xr:uid="{00000000-0002-0000-0000-000002000000}">
          <x14:formula1>
            <xm:f>Blad1!$B$11:$B$13</xm:f>
          </x14:formula1>
          <xm:sqref>F31:F33 F50</xm:sqref>
        </x14:dataValidation>
        <x14:dataValidation type="list" allowBlank="1" showInputMessage="1" showErrorMessage="1" xr:uid="{00000000-0002-0000-0000-000003000000}">
          <x14:formula1>
            <xm:f>Blad1!$B$16:$B$18</xm:f>
          </x14:formula1>
          <xm:sqref>F15 F30:F33 F51</xm:sqref>
        </x14:dataValidation>
        <x14:dataValidation type="list" allowBlank="1" showInputMessage="1" showErrorMessage="1" xr:uid="{00000000-0002-0000-0000-000004000000}">
          <x14:formula1>
            <xm:f>Blad1!$B$21:$B$23</xm:f>
          </x14:formula1>
          <xm:sqref>F16 F32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I57"/>
  <sheetViews>
    <sheetView topLeftCell="A6" workbookViewId="0">
      <selection activeCell="B16" sqref="B16:B18"/>
    </sheetView>
  </sheetViews>
  <sheetFormatPr baseColWidth="10" defaultColWidth="8.83203125" defaultRowHeight="16"/>
  <cols>
    <col min="2" max="2" width="23.33203125" customWidth="1"/>
  </cols>
  <sheetData>
    <row r="2" spans="2:3">
      <c r="B2" t="s">
        <v>28</v>
      </c>
    </row>
    <row r="3" spans="2:3">
      <c r="B3" t="s">
        <v>119</v>
      </c>
    </row>
    <row r="5" spans="2:3">
      <c r="B5" s="46" t="s">
        <v>108</v>
      </c>
    </row>
    <row r="6" spans="2:3">
      <c r="B6" s="69" t="s">
        <v>120</v>
      </c>
    </row>
    <row r="7" spans="2:3">
      <c r="B7" s="69" t="s">
        <v>121</v>
      </c>
    </row>
    <row r="8" spans="2:3">
      <c r="B8" s="69" t="s">
        <v>107</v>
      </c>
    </row>
    <row r="10" spans="2:3">
      <c r="B10" s="46"/>
    </row>
    <row r="11" spans="2:3">
      <c r="B11" s="69" t="s">
        <v>122</v>
      </c>
    </row>
    <row r="12" spans="2:3">
      <c r="B12" s="69" t="s">
        <v>123</v>
      </c>
    </row>
    <row r="13" spans="2:3">
      <c r="B13" s="69" t="s">
        <v>111</v>
      </c>
      <c r="C13" s="42"/>
    </row>
    <row r="15" spans="2:3">
      <c r="B15" s="46"/>
    </row>
    <row r="16" spans="2:3">
      <c r="B16" s="70" t="s">
        <v>124</v>
      </c>
    </row>
    <row r="17" spans="2:7">
      <c r="B17" s="70" t="s">
        <v>125</v>
      </c>
    </row>
    <row r="18" spans="2:7">
      <c r="B18" s="70" t="s">
        <v>116</v>
      </c>
      <c r="C18" s="42"/>
    </row>
    <row r="20" spans="2:7">
      <c r="B20" s="46"/>
    </row>
    <row r="23" spans="2:7">
      <c r="C23" s="42"/>
    </row>
    <row r="25" spans="2:7">
      <c r="B25" s="46"/>
    </row>
    <row r="30" spans="2:7">
      <c r="B30" s="46"/>
    </row>
    <row r="32" spans="2:7">
      <c r="B32" s="44"/>
      <c r="G32" s="43"/>
    </row>
    <row r="33" spans="2:9">
      <c r="B33" s="45"/>
      <c r="D33" s="42"/>
      <c r="I33" s="44"/>
    </row>
    <row r="34" spans="2:9">
      <c r="B34" s="45"/>
      <c r="D34" s="42"/>
      <c r="I34" s="45"/>
    </row>
    <row r="36" spans="2:9">
      <c r="B36" s="46"/>
    </row>
    <row r="40" spans="2:9">
      <c r="B40" s="46"/>
    </row>
    <row r="44" spans="2:9">
      <c r="B44" s="46"/>
    </row>
    <row r="48" spans="2:9">
      <c r="B48" s="46"/>
    </row>
    <row r="52" spans="2:2">
      <c r="B52" s="46"/>
    </row>
    <row r="57" spans="2:2">
      <c r="B57" s="46"/>
    </row>
  </sheetData>
  <pageMargins left="0.7" right="0.7" top="0.75" bottom="0.75" header="0.3" footer="0.3"/>
  <pageSetup paperSize="9" orientation="portrait" horizontalDpi="1200" verticalDpi="1200" r:id="rId1"/>
  <customProperties>
    <customPr name="EpmWorksheetKeyString_GU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332403B0074974EBF914AC0A6A0BE32" ma:contentTypeVersion="3" ma:contentTypeDescription="Een nieuw document maken." ma:contentTypeScope="" ma:versionID="0a33f83262fa95dbcc54e7b9ce11dfbb">
  <xsd:schema xmlns:xsd="http://www.w3.org/2001/XMLSchema" xmlns:xs="http://www.w3.org/2001/XMLSchema" xmlns:p="http://schemas.microsoft.com/office/2006/metadata/properties" xmlns:ns2="a63d476a-646f-44d6-bfa0-e488a8f48fd1" targetNamespace="http://schemas.microsoft.com/office/2006/metadata/properties" ma:root="true" ma:fieldsID="1607372dbee4aaff3fb77420cf011bc6" ns2:_="">
    <xsd:import namespace="a63d476a-646f-44d6-bfa0-e488a8f48fd1"/>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63d476a-646f-44d6-bfa0-e488a8f48fd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5F1EC3D-B78B-4A41-856A-EF6FCE76858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63d476a-646f-44d6-bfa0-e488a8f48fd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0ECC5B0-E069-419C-A499-652CE402E9A5}">
  <ds:schemaRefs>
    <ds:schemaRef ds:uri="http://schemas.microsoft.com/sharepoint/v3/contenttype/forms"/>
  </ds:schemaRefs>
</ds:datastoreItem>
</file>

<file path=customXml/itemProps3.xml><?xml version="1.0" encoding="utf-8"?>
<ds:datastoreItem xmlns:ds="http://schemas.openxmlformats.org/officeDocument/2006/customXml" ds:itemID="{AE8AA62D-70E9-48EC-826B-5EE2BD927F74}">
  <ds:schemaRefs>
    <ds:schemaRef ds:uri="a63d476a-646f-44d6-bfa0-e488a8f48fd1"/>
    <ds:schemaRef ds:uri="http://www.w3.org/XML/1998/namespace"/>
    <ds:schemaRef ds:uri="http://schemas.microsoft.com/office/2006/metadata/properties"/>
    <ds:schemaRef ds:uri="http://purl.org/dc/terms/"/>
    <ds:schemaRef ds:uri="http://purl.org/dc/elements/1.1/"/>
    <ds:schemaRef ds:uri="http://schemas.microsoft.com/office/2006/documentManagement/types"/>
    <ds:schemaRef ds:uri="http://purl.org/dc/dcmitype/"/>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Werkbladen</vt:lpstr>
      </vt:variant>
      <vt:variant>
        <vt:i4>2</vt:i4>
      </vt:variant>
      <vt:variant>
        <vt:lpstr>Benoemde bereiken</vt:lpstr>
      </vt:variant>
      <vt:variant>
        <vt:i4>1</vt:i4>
      </vt:variant>
    </vt:vector>
  </HeadingPairs>
  <TitlesOfParts>
    <vt:vector size="3" baseType="lpstr">
      <vt:lpstr>Lot 1</vt:lpstr>
      <vt:lpstr>Blad1</vt:lpstr>
      <vt:lpstr>'Lot 1'!Afdrukbereik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User</dc:creator>
  <cp:keywords/>
  <dc:description/>
  <cp:lastModifiedBy>Tim van der Zande</cp:lastModifiedBy>
  <cp:revision/>
  <dcterms:created xsi:type="dcterms:W3CDTF">2021-01-15T14:15:45Z</dcterms:created>
  <dcterms:modified xsi:type="dcterms:W3CDTF">2025-12-11T14:48:48Z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0x0101005332403B0074974EBF914AC0A6A0BE32</vt:lpwstr>
  </property>
</Properties>
</file>